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ihaji\Downloads\"/>
    </mc:Choice>
  </mc:AlternateContent>
  <xr:revisionPtr revIDLastSave="0" documentId="13_ncr:1_{01F46C84-A54A-4464-AF77-96E930D01B57}" xr6:coauthVersionLast="47" xr6:coauthVersionMax="47" xr10:uidLastSave="{00000000-0000-0000-0000-000000000000}"/>
  <bookViews>
    <workbookView xWindow="-110" yWindow="-110" windowWidth="19420" windowHeight="11620" xr2:uid="{596A08CA-09E2-4324-B300-84B414CA4E69}"/>
  </bookViews>
  <sheets>
    <sheet name="Cover sheet" sheetId="3" r:id="rId1"/>
    <sheet name="PDCCH (FDD)" sheetId="1" r:id="rId2"/>
    <sheet name="PDCCH (TDD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  <c r="Q23" i="1"/>
  <c r="Q24" i="1"/>
  <c r="Q25" i="1"/>
  <c r="Q26" i="1"/>
  <c r="Q27" i="1"/>
  <c r="Q28" i="1"/>
  <c r="Q21" i="1"/>
  <c r="P22" i="1"/>
  <c r="P23" i="1"/>
  <c r="P24" i="1"/>
  <c r="P25" i="1"/>
  <c r="P26" i="1"/>
  <c r="P27" i="1"/>
  <c r="P28" i="1"/>
  <c r="P21" i="1"/>
  <c r="O22" i="1"/>
  <c r="O23" i="1"/>
  <c r="O24" i="1"/>
  <c r="O25" i="1"/>
  <c r="O26" i="1"/>
  <c r="O27" i="1"/>
  <c r="O28" i="1"/>
  <c r="O21" i="1"/>
  <c r="P7" i="1"/>
  <c r="Q8" i="1"/>
  <c r="Q9" i="1"/>
  <c r="Q10" i="1"/>
  <c r="Q11" i="1"/>
  <c r="Q12" i="1"/>
  <c r="Q13" i="1"/>
  <c r="Q14" i="1"/>
  <c r="P8" i="1"/>
  <c r="P9" i="1"/>
  <c r="P10" i="1"/>
  <c r="P11" i="1"/>
  <c r="P12" i="1"/>
  <c r="P13" i="1"/>
  <c r="P14" i="1"/>
  <c r="O8" i="1"/>
  <c r="O9" i="1"/>
  <c r="O10" i="1"/>
  <c r="O11" i="1"/>
  <c r="O12" i="1"/>
  <c r="O13" i="1"/>
  <c r="O14" i="1"/>
  <c r="O7" i="1"/>
  <c r="Q7" i="1"/>
</calcChain>
</file>

<file path=xl/sharedStrings.xml><?xml version="1.0" encoding="utf-8"?>
<sst xmlns="http://schemas.openxmlformats.org/spreadsheetml/2006/main" count="258" uniqueCount="54">
  <si>
    <t>PDCCH simulation results - Aggregation level 4 - Ideal</t>
  </si>
  <si>
    <t>CBW/SCS</t>
  </si>
  <si>
    <t>FDD 10MHz/15kHz</t>
  </si>
  <si>
    <t>CORESET</t>
  </si>
  <si>
    <t>Payload</t>
  </si>
  <si>
    <t>1% BLER</t>
  </si>
  <si>
    <t>Metrics</t>
  </si>
  <si>
    <t>Source</t>
  </si>
  <si>
    <t>Propagation 
condition</t>
  </si>
  <si>
    <t>Antenna 
configuration</t>
  </si>
  <si>
    <t>TDLA30-10</t>
  </si>
  <si>
    <t>2x2, Low</t>
  </si>
  <si>
    <t>2x4, Low</t>
  </si>
  <si>
    <t>4x2, Low</t>
  </si>
  <si>
    <t>4x4, Low</t>
  </si>
  <si>
    <t>Ericsson</t>
  </si>
  <si>
    <t>Company 1</t>
  </si>
  <si>
    <t>Company 2</t>
  </si>
  <si>
    <t>Company 3</t>
  </si>
  <si>
    <t>Company 4</t>
  </si>
  <si>
    <t>Company 5</t>
  </si>
  <si>
    <t>Company 6</t>
  </si>
  <si>
    <t>Company 7</t>
  </si>
  <si>
    <t>Span</t>
  </si>
  <si>
    <t>STD</t>
  </si>
  <si>
    <t>Average</t>
  </si>
  <si>
    <t>PDCCH simulation results - Aggregation level 8 - Ideal</t>
  </si>
  <si>
    <t>TDLC300-100</t>
  </si>
  <si>
    <t>PDCCH simulation results - Aggregation level 4 - Impairment</t>
  </si>
  <si>
    <t>PDCCH simulation results - Aggregation level 8 - Impairment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</si>
  <si>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</si>
  <si>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</si>
  <si>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</si>
  <si>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</si>
  <si>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</si>
  <si>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</si>
  <si>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</si>
  <si>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Simulation resutls collection for DSS enhancement demodualtion requirement</t>
  </si>
  <si>
    <t>This contribution collects the simulation results from interested companies. 
Considering both FDD and TDD, the results have been provided for PDCCH at 1% BLER for AL4 and AL8.</t>
  </si>
  <si>
    <t>Reference:</t>
  </si>
  <si>
    <t>Apple</t>
  </si>
  <si>
    <t>MTK</t>
  </si>
  <si>
    <t>Huawei</t>
  </si>
  <si>
    <t>ZTE</t>
  </si>
  <si>
    <t>Nokia</t>
  </si>
  <si>
    <t>QC</t>
  </si>
  <si>
    <t>3GPP TSG-RAN WG4 meeting # 110bis
Changsha, China, 15th – 19 Apr. 2023</t>
  </si>
  <si>
    <t>6.25.1</t>
  </si>
  <si>
    <t>TDD 10MHz/15kHz</t>
  </si>
  <si>
    <t xml:space="preserve">Agreed in the RAN4 #110 </t>
  </si>
  <si>
    <t>Agreed test case in RAN4 #110bis</t>
  </si>
  <si>
    <t>Agreed in RAN4 #110bis</t>
  </si>
  <si>
    <t>R4-2405480</t>
  </si>
  <si>
    <t>[1] R4-2406019: Way forward on [110bis][333] NR_DSS_enh,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</si>
</sst>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2" borderId="1" xfId="0" applyNumberForma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3" borderId="0" xfId="0" applyFill="1"/>
    <xf numFmtId="0" fontId="2" fillId="0" borderId="0" xfId="0" applyFont="1" applyAlignment="1">
      <alignment vertical="top" wrapText="1"/>
    </xf>
    <xf numFmtId="0" fontId="3" fillId="0" borderId="1" xfId="0" applyFont="1" applyBorder="1"/>
    <xf numFmtId="0" fontId="3" fillId="2" borderId="1" xfId="0" applyFont="1" applyFill="1" applyBorder="1"/>
    <xf numFmtId="0" fontId="3" fillId="3" borderId="1" xfId="0" applyFont="1" applyFill="1" applyBorder="1"/>
    <xf numFmtId="0" fontId="0" fillId="4" borderId="0" xfId="0" applyFill="1"/>
    <xf numFmtId="0" fontId="0" fillId="4" borderId="1" xfId="0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D7D-AB8D-47A3-A383-F17EA75BE439}">
  <dimension ref="A1:B10"/>
  <sheetViews>
    <sheetView tabSelected="1" workbookViewId="0">
      <selection activeCell="B11" sqref="B11"/>
    </sheetView>
  </sheetViews>
  <sheetFormatPr defaultRowHeight="14.5" x14ac:dyDescent="0.35"/>
  <cols>
    <col min="1" max="1" width="49.81640625" customWidth="1"/>
    <col min="2" max="2" width="89.81640625" customWidth="1"/>
  </cols>
  <sheetData>
    <row r="1" spans="1:2" ht="33" customHeight="1" x14ac:dyDescent="0.35">
      <c r="A1" s="10" t="s">
        <v>46</v>
      </c>
    </row>
    <row r="3" spans="1:2" x14ac:dyDescent="0.35">
      <c r="A3" t="s">
        <v>30</v>
      </c>
      <c r="B3" t="s">
        <v>52</v>
      </c>
    </row>
    <row r="4" spans="1:2" x14ac:dyDescent="0.35">
      <c r="A4" t="s">
        <v>31</v>
      </c>
      <c r="B4" t="s">
        <v>47</v>
      </c>
    </row>
    <row r="5" spans="1:2" x14ac:dyDescent="0.35">
      <c r="A5" t="s">
        <v>32</v>
      </c>
      <c r="B5" t="s">
        <v>15</v>
      </c>
    </row>
    <row r="6" spans="1:2" x14ac:dyDescent="0.35">
      <c r="A6" t="s">
        <v>33</v>
      </c>
      <c r="B6" t="s">
        <v>37</v>
      </c>
    </row>
    <row r="7" spans="1:2" x14ac:dyDescent="0.35">
      <c r="A7" t="s">
        <v>34</v>
      </c>
      <c r="B7" t="s">
        <v>35</v>
      </c>
    </row>
    <row r="9" spans="1:2" ht="39.5" customHeight="1" x14ac:dyDescent="0.35">
      <c r="A9" s="4" t="s">
        <v>36</v>
      </c>
      <c r="B9" s="5" t="s">
        <v>38</v>
      </c>
    </row>
    <row r="10" spans="1:2" x14ac:dyDescent="0.35">
      <c r="A10" t="s">
        <v>39</v>
      </c>
      <c r="B1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701C-3A97-4647-A8EA-F511379A7475}">
  <dimension ref="A2:Q45"/>
  <sheetViews>
    <sheetView workbookViewId="0">
      <selection activeCell="A3" sqref="A3"/>
    </sheetView>
  </sheetViews>
  <sheetFormatPr defaultRowHeight="14.5" x14ac:dyDescent="0.35"/>
  <cols>
    <col min="1" max="1" width="16.81640625" customWidth="1"/>
    <col min="4" max="4" width="19.54296875" customWidth="1"/>
    <col min="5" max="5" width="20.08984375" customWidth="1"/>
    <col min="8" max="8" width="10.26953125" customWidth="1"/>
    <col min="9" max="9" width="10.08984375" customWidth="1"/>
    <col min="10" max="10" width="10" customWidth="1"/>
    <col min="11" max="11" width="10.36328125" customWidth="1"/>
    <col min="12" max="12" width="10.1796875" customWidth="1"/>
    <col min="13" max="13" width="10.08984375" customWidth="1"/>
    <col min="14" max="14" width="10.36328125" customWidth="1"/>
  </cols>
  <sheetData>
    <row r="2" spans="1:17" x14ac:dyDescent="0.35">
      <c r="A2" s="9" t="s">
        <v>50</v>
      </c>
      <c r="B2" s="9"/>
      <c r="C2" s="9"/>
      <c r="D2" s="9"/>
      <c r="E2" s="9"/>
    </row>
    <row r="4" spans="1:17" x14ac:dyDescent="0.35">
      <c r="A4" t="s">
        <v>0</v>
      </c>
    </row>
    <row r="6" spans="1:17" ht="29" x14ac:dyDescent="0.35">
      <c r="A6" s="1" t="s">
        <v>1</v>
      </c>
      <c r="B6" s="1" t="s">
        <v>3</v>
      </c>
      <c r="C6" s="1" t="s">
        <v>4</v>
      </c>
      <c r="D6" s="2" t="s">
        <v>8</v>
      </c>
      <c r="E6" s="2" t="s">
        <v>9</v>
      </c>
      <c r="F6" s="1" t="s">
        <v>6</v>
      </c>
      <c r="G6" s="1" t="s">
        <v>7</v>
      </c>
      <c r="H6" s="1" t="s">
        <v>40</v>
      </c>
      <c r="I6" s="1" t="s">
        <v>15</v>
      </c>
      <c r="J6" s="1" t="s">
        <v>41</v>
      </c>
      <c r="K6" s="1" t="s">
        <v>42</v>
      </c>
      <c r="L6" s="1" t="s">
        <v>43</v>
      </c>
      <c r="M6" s="1" t="s">
        <v>44</v>
      </c>
      <c r="N6" s="1" t="s">
        <v>45</v>
      </c>
      <c r="O6" s="3" t="s">
        <v>23</v>
      </c>
      <c r="P6" s="3" t="s">
        <v>24</v>
      </c>
      <c r="Q6" s="3" t="s">
        <v>25</v>
      </c>
    </row>
    <row r="7" spans="1:17" x14ac:dyDescent="0.35">
      <c r="A7" s="1" t="s">
        <v>2</v>
      </c>
      <c r="B7" s="1">
        <v>48</v>
      </c>
      <c r="C7" s="1">
        <v>39</v>
      </c>
      <c r="D7" s="1" t="s">
        <v>10</v>
      </c>
      <c r="E7" s="1" t="s">
        <v>11</v>
      </c>
      <c r="F7" s="1" t="s">
        <v>5</v>
      </c>
      <c r="G7" s="1"/>
      <c r="H7" s="1">
        <v>2.8</v>
      </c>
      <c r="I7" s="1">
        <v>1.92</v>
      </c>
      <c r="J7" s="1">
        <v>2.25</v>
      </c>
      <c r="K7" s="1">
        <v>1.5</v>
      </c>
      <c r="L7" s="1">
        <v>2.2000000000000002</v>
      </c>
      <c r="M7" s="11">
        <v>5</v>
      </c>
      <c r="N7" s="11"/>
      <c r="O7" s="12">
        <f>MAX(H7:N7)-MIN(H7:N7)</f>
        <v>3.5</v>
      </c>
      <c r="P7" s="6">
        <f>_xlfn.STDEV.S(H7:N7)</f>
        <v>1.2453178978343917</v>
      </c>
      <c r="Q7" s="6">
        <f>AVERAGE(H7:N7)</f>
        <v>2.6116666666666664</v>
      </c>
    </row>
    <row r="8" spans="1:17" x14ac:dyDescent="0.35">
      <c r="A8" s="7" t="s">
        <v>2</v>
      </c>
      <c r="B8" s="7">
        <v>48</v>
      </c>
      <c r="C8" s="7">
        <v>39</v>
      </c>
      <c r="D8" s="7" t="s">
        <v>10</v>
      </c>
      <c r="E8" s="7" t="s">
        <v>12</v>
      </c>
      <c r="F8" s="7" t="s">
        <v>5</v>
      </c>
      <c r="G8" s="7"/>
      <c r="H8" s="7">
        <v>-0.6</v>
      </c>
      <c r="I8" s="7">
        <v>-2.85</v>
      </c>
      <c r="J8" s="7">
        <v>-2.25</v>
      </c>
      <c r="K8" s="7">
        <v>-3.6</v>
      </c>
      <c r="L8" s="7">
        <v>-1.9</v>
      </c>
      <c r="M8" s="13">
        <v>-2.2999999999999998</v>
      </c>
      <c r="N8" s="13"/>
      <c r="O8" s="16">
        <f t="shared" ref="O8:O14" si="0">MAX(H8:N8)-MIN(H8:N8)</f>
        <v>3</v>
      </c>
      <c r="P8" s="8">
        <f t="shared" ref="P8:P14" si="1">_xlfn.STDEV.S(H8:N8)</f>
        <v>1.0029955134495867</v>
      </c>
      <c r="Q8" s="8">
        <f t="shared" ref="Q8:Q14" si="2">AVERAGE(H8:N8)</f>
        <v>-2.25</v>
      </c>
    </row>
    <row r="9" spans="1:17" x14ac:dyDescent="0.35">
      <c r="A9" s="1" t="s">
        <v>2</v>
      </c>
      <c r="B9" s="1">
        <v>48</v>
      </c>
      <c r="C9" s="1">
        <v>39</v>
      </c>
      <c r="D9" s="1" t="s">
        <v>10</v>
      </c>
      <c r="E9" s="1" t="s">
        <v>13</v>
      </c>
      <c r="F9" s="1" t="s">
        <v>5</v>
      </c>
      <c r="G9" s="1"/>
      <c r="H9" s="1">
        <v>1.5</v>
      </c>
      <c r="I9" s="1">
        <v>0.44</v>
      </c>
      <c r="J9" s="1">
        <v>1.7</v>
      </c>
      <c r="K9" s="1">
        <v>-0.3</v>
      </c>
      <c r="L9" s="1">
        <v>0.6</v>
      </c>
      <c r="M9" s="11">
        <v>4.5999999999999996</v>
      </c>
      <c r="N9" s="11"/>
      <c r="O9" s="12">
        <f t="shared" si="0"/>
        <v>4.8999999999999995</v>
      </c>
      <c r="P9" s="6">
        <f t="shared" si="1"/>
        <v>1.7197868084930372</v>
      </c>
      <c r="Q9" s="6">
        <f t="shared" si="2"/>
        <v>1.4233333333333331</v>
      </c>
    </row>
    <row r="10" spans="1:17" x14ac:dyDescent="0.35">
      <c r="A10" s="1" t="s">
        <v>2</v>
      </c>
      <c r="B10" s="1">
        <v>48</v>
      </c>
      <c r="C10" s="1">
        <v>39</v>
      </c>
      <c r="D10" s="1" t="s">
        <v>10</v>
      </c>
      <c r="E10" s="1" t="s">
        <v>14</v>
      </c>
      <c r="F10" s="1" t="s">
        <v>5</v>
      </c>
      <c r="G10" s="1"/>
      <c r="H10" s="1">
        <v>-1.3</v>
      </c>
      <c r="I10" s="1">
        <v>-3.16</v>
      </c>
      <c r="J10" s="1">
        <v>-2.31</v>
      </c>
      <c r="K10" s="1">
        <v>-4.2</v>
      </c>
      <c r="L10" s="1">
        <v>-3</v>
      </c>
      <c r="M10" s="1">
        <v>-1.1000000000000001</v>
      </c>
      <c r="N10" s="1"/>
      <c r="O10" s="3">
        <f t="shared" si="0"/>
        <v>3.1</v>
      </c>
      <c r="P10" s="6">
        <f t="shared" si="1"/>
        <v>1.1841354089236034</v>
      </c>
      <c r="Q10" s="6">
        <f t="shared" si="2"/>
        <v>-2.5116666666666663</v>
      </c>
    </row>
    <row r="11" spans="1:17" x14ac:dyDescent="0.35">
      <c r="A11" s="1" t="s">
        <v>2</v>
      </c>
      <c r="B11" s="1">
        <v>48</v>
      </c>
      <c r="C11" s="1">
        <v>39</v>
      </c>
      <c r="D11" s="1" t="s">
        <v>27</v>
      </c>
      <c r="E11" s="1" t="s">
        <v>11</v>
      </c>
      <c r="F11" s="1" t="s">
        <v>5</v>
      </c>
      <c r="G11" s="1"/>
      <c r="H11" s="1">
        <v>1.6</v>
      </c>
      <c r="I11" s="1"/>
      <c r="J11" s="1"/>
      <c r="K11" s="1"/>
      <c r="L11" s="1">
        <v>1.1000000000000001</v>
      </c>
      <c r="M11" s="1"/>
      <c r="N11" s="1"/>
      <c r="O11" s="3">
        <f t="shared" si="0"/>
        <v>0.5</v>
      </c>
      <c r="P11" s="6">
        <f t="shared" si="1"/>
        <v>0.35355339059327379</v>
      </c>
      <c r="Q11" s="6">
        <f t="shared" si="2"/>
        <v>1.35</v>
      </c>
    </row>
    <row r="12" spans="1:17" x14ac:dyDescent="0.35">
      <c r="A12" s="1" t="s">
        <v>2</v>
      </c>
      <c r="B12" s="1">
        <v>48</v>
      </c>
      <c r="C12" s="1">
        <v>39</v>
      </c>
      <c r="D12" s="1" t="s">
        <v>27</v>
      </c>
      <c r="E12" s="1" t="s">
        <v>12</v>
      </c>
      <c r="F12" s="1" t="s">
        <v>5</v>
      </c>
      <c r="G12" s="1"/>
      <c r="H12" s="1">
        <v>-1.2</v>
      </c>
      <c r="I12" s="1"/>
      <c r="J12" s="1"/>
      <c r="K12" s="1"/>
      <c r="L12" s="1">
        <v>-2.6</v>
      </c>
      <c r="M12" s="1"/>
      <c r="N12" s="1"/>
      <c r="O12" s="3">
        <f t="shared" si="0"/>
        <v>1.4000000000000001</v>
      </c>
      <c r="P12" s="6">
        <f t="shared" si="1"/>
        <v>0.98994949366116725</v>
      </c>
      <c r="Q12" s="6">
        <f t="shared" si="2"/>
        <v>-1.9</v>
      </c>
    </row>
    <row r="13" spans="1:17" x14ac:dyDescent="0.35">
      <c r="A13" s="1" t="s">
        <v>2</v>
      </c>
      <c r="B13" s="1">
        <v>48</v>
      </c>
      <c r="C13" s="1">
        <v>39</v>
      </c>
      <c r="D13" s="1" t="s">
        <v>27</v>
      </c>
      <c r="E13" s="1" t="s">
        <v>13</v>
      </c>
      <c r="F13" s="1" t="s">
        <v>5</v>
      </c>
      <c r="G13" s="1"/>
      <c r="H13" s="1">
        <v>1</v>
      </c>
      <c r="I13" s="1"/>
      <c r="J13" s="1"/>
      <c r="K13" s="1"/>
      <c r="L13" s="1">
        <v>0</v>
      </c>
      <c r="M13" s="1"/>
      <c r="N13" s="1"/>
      <c r="O13" s="3">
        <f t="shared" si="0"/>
        <v>1</v>
      </c>
      <c r="P13" s="6">
        <f t="shared" si="1"/>
        <v>0.70710678118654757</v>
      </c>
      <c r="Q13" s="6">
        <f t="shared" si="2"/>
        <v>0.5</v>
      </c>
    </row>
    <row r="14" spans="1:17" x14ac:dyDescent="0.35">
      <c r="A14" s="1" t="s">
        <v>2</v>
      </c>
      <c r="B14" s="1">
        <v>48</v>
      </c>
      <c r="C14" s="1">
        <v>39</v>
      </c>
      <c r="D14" s="1" t="s">
        <v>27</v>
      </c>
      <c r="E14" s="1" t="s">
        <v>14</v>
      </c>
      <c r="F14" s="1" t="s">
        <v>5</v>
      </c>
      <c r="G14" s="1"/>
      <c r="H14" s="1">
        <v>-1.5</v>
      </c>
      <c r="I14" s="1"/>
      <c r="J14" s="1"/>
      <c r="K14" s="1"/>
      <c r="L14" s="1">
        <v>-3.3</v>
      </c>
      <c r="M14" s="1"/>
      <c r="N14" s="1"/>
      <c r="O14" s="3">
        <f t="shared" si="0"/>
        <v>1.7999999999999998</v>
      </c>
      <c r="P14" s="6">
        <f t="shared" si="1"/>
        <v>1.2727922061357853</v>
      </c>
      <c r="Q14" s="6">
        <f t="shared" si="2"/>
        <v>-2.4</v>
      </c>
    </row>
    <row r="18" spans="1:17" x14ac:dyDescent="0.35">
      <c r="A18" t="s">
        <v>26</v>
      </c>
    </row>
    <row r="20" spans="1:17" ht="29" x14ac:dyDescent="0.35">
      <c r="A20" s="1" t="s">
        <v>1</v>
      </c>
      <c r="B20" s="1" t="s">
        <v>3</v>
      </c>
      <c r="C20" s="1" t="s">
        <v>4</v>
      </c>
      <c r="D20" s="2" t="s">
        <v>8</v>
      </c>
      <c r="E20" s="2" t="s">
        <v>9</v>
      </c>
      <c r="F20" s="1" t="s">
        <v>6</v>
      </c>
      <c r="G20" s="1" t="s">
        <v>7</v>
      </c>
      <c r="H20" s="1" t="s">
        <v>40</v>
      </c>
      <c r="I20" s="1" t="s">
        <v>15</v>
      </c>
      <c r="J20" s="1" t="s">
        <v>41</v>
      </c>
      <c r="K20" s="1" t="s">
        <v>42</v>
      </c>
      <c r="L20" s="1" t="s">
        <v>43</v>
      </c>
      <c r="M20" s="1" t="s">
        <v>44</v>
      </c>
      <c r="N20" s="1" t="s">
        <v>45</v>
      </c>
      <c r="O20" s="3" t="s">
        <v>23</v>
      </c>
      <c r="P20" s="3" t="s">
        <v>24</v>
      </c>
      <c r="Q20" s="3" t="s">
        <v>25</v>
      </c>
    </row>
    <row r="21" spans="1:17" x14ac:dyDescent="0.35">
      <c r="A21" s="1" t="s">
        <v>2</v>
      </c>
      <c r="B21" s="1">
        <v>48</v>
      </c>
      <c r="C21" s="1">
        <v>39</v>
      </c>
      <c r="D21" s="1" t="s">
        <v>10</v>
      </c>
      <c r="E21" s="1" t="s">
        <v>11</v>
      </c>
      <c r="F21" s="1" t="s">
        <v>5</v>
      </c>
      <c r="G21" s="1"/>
      <c r="H21" s="1">
        <v>-0.7</v>
      </c>
      <c r="I21" s="1"/>
      <c r="J21" s="1"/>
      <c r="K21" s="1"/>
      <c r="L21" s="1">
        <v>-0.3</v>
      </c>
      <c r="M21" s="1"/>
      <c r="N21" s="1"/>
      <c r="O21" s="3">
        <f>MAX(H21:N21)-MIN(H21:N21)</f>
        <v>0.39999999999999997</v>
      </c>
      <c r="P21" s="6">
        <f>_xlfn.STDEV.S(H21:N21)</f>
        <v>0.28284271247461895</v>
      </c>
      <c r="Q21" s="6">
        <f>AVERAGE(H21:N21)</f>
        <v>-0.5</v>
      </c>
    </row>
    <row r="22" spans="1:17" x14ac:dyDescent="0.35">
      <c r="A22" s="1" t="s">
        <v>2</v>
      </c>
      <c r="B22" s="1">
        <v>48</v>
      </c>
      <c r="C22" s="1">
        <v>39</v>
      </c>
      <c r="D22" s="1" t="s">
        <v>10</v>
      </c>
      <c r="E22" s="1" t="s">
        <v>12</v>
      </c>
      <c r="F22" s="1" t="s">
        <v>5</v>
      </c>
      <c r="G22" s="1"/>
      <c r="H22" s="1">
        <v>-3.9</v>
      </c>
      <c r="I22" s="1"/>
      <c r="J22" s="1"/>
      <c r="K22" s="1"/>
      <c r="L22" s="1">
        <v>-4.2</v>
      </c>
      <c r="M22" s="1"/>
      <c r="N22" s="1"/>
      <c r="O22" s="3">
        <f t="shared" ref="O22:O28" si="3">MAX(H22:N22)-MIN(H22:N22)</f>
        <v>0.30000000000000027</v>
      </c>
      <c r="P22" s="6">
        <f t="shared" ref="P22:P28" si="4">_xlfn.STDEV.S(H22:N22)</f>
        <v>0.21213203435596445</v>
      </c>
      <c r="Q22" s="6">
        <f t="shared" ref="Q22:Q28" si="5">AVERAGE(H22:N22)</f>
        <v>-4.05</v>
      </c>
    </row>
    <row r="23" spans="1:17" x14ac:dyDescent="0.35">
      <c r="A23" s="1" t="s">
        <v>2</v>
      </c>
      <c r="B23" s="1">
        <v>48</v>
      </c>
      <c r="C23" s="1">
        <v>39</v>
      </c>
      <c r="D23" s="1" t="s">
        <v>10</v>
      </c>
      <c r="E23" s="1" t="s">
        <v>13</v>
      </c>
      <c r="F23" s="1" t="s">
        <v>5</v>
      </c>
      <c r="G23" s="1"/>
      <c r="H23" s="1">
        <v>-2.2000000000000002</v>
      </c>
      <c r="I23" s="1"/>
      <c r="J23" s="1"/>
      <c r="K23" s="1"/>
      <c r="L23" s="1">
        <v>-2.1</v>
      </c>
      <c r="M23" s="1"/>
      <c r="N23" s="1"/>
      <c r="O23" s="3">
        <f t="shared" si="3"/>
        <v>0.10000000000000009</v>
      </c>
      <c r="P23" s="6">
        <f t="shared" si="4"/>
        <v>7.0710678118654821E-2</v>
      </c>
      <c r="Q23" s="6">
        <f t="shared" si="5"/>
        <v>-2.1500000000000004</v>
      </c>
    </row>
    <row r="24" spans="1:17" x14ac:dyDescent="0.35">
      <c r="A24" s="1" t="s">
        <v>2</v>
      </c>
      <c r="B24" s="1">
        <v>48</v>
      </c>
      <c r="C24" s="1">
        <v>39</v>
      </c>
      <c r="D24" s="1" t="s">
        <v>10</v>
      </c>
      <c r="E24" s="1" t="s">
        <v>14</v>
      </c>
      <c r="F24" s="1" t="s">
        <v>5</v>
      </c>
      <c r="G24" s="1"/>
      <c r="H24" s="1">
        <v>-4.7</v>
      </c>
      <c r="I24" s="1"/>
      <c r="J24" s="1"/>
      <c r="K24" s="1"/>
      <c r="L24" s="1">
        <v>-5.2</v>
      </c>
      <c r="M24" s="1"/>
      <c r="N24" s="1"/>
      <c r="O24" s="3">
        <f t="shared" si="3"/>
        <v>0.5</v>
      </c>
      <c r="P24" s="6">
        <f t="shared" si="4"/>
        <v>0.35355339059327379</v>
      </c>
      <c r="Q24" s="6">
        <f t="shared" si="5"/>
        <v>-4.95</v>
      </c>
    </row>
    <row r="25" spans="1:17" x14ac:dyDescent="0.35">
      <c r="A25" s="1" t="s">
        <v>2</v>
      </c>
      <c r="B25" s="1">
        <v>48</v>
      </c>
      <c r="C25" s="1">
        <v>39</v>
      </c>
      <c r="D25" s="1" t="s">
        <v>27</v>
      </c>
      <c r="E25" s="1" t="s">
        <v>11</v>
      </c>
      <c r="F25" s="1" t="s">
        <v>5</v>
      </c>
      <c r="G25" s="1"/>
      <c r="H25" s="1">
        <v>-2.4</v>
      </c>
      <c r="I25" s="1">
        <v>-2.79</v>
      </c>
      <c r="J25" s="1">
        <v>-2.8</v>
      </c>
      <c r="K25" s="1">
        <v>-3.4</v>
      </c>
      <c r="L25" s="1">
        <v>-2.2000000000000002</v>
      </c>
      <c r="M25" s="1">
        <v>-2.2999999999999998</v>
      </c>
      <c r="N25" s="1"/>
      <c r="O25" s="3">
        <f t="shared" si="3"/>
        <v>1.1999999999999997</v>
      </c>
      <c r="P25" s="6">
        <f t="shared" si="4"/>
        <v>0.44543985751913434</v>
      </c>
      <c r="Q25" s="6">
        <f t="shared" si="5"/>
        <v>-2.6483333333333334</v>
      </c>
    </row>
    <row r="26" spans="1:17" x14ac:dyDescent="0.35">
      <c r="A26" s="1" t="s">
        <v>2</v>
      </c>
      <c r="B26" s="1">
        <v>48</v>
      </c>
      <c r="C26" s="1">
        <v>39</v>
      </c>
      <c r="D26" s="1" t="s">
        <v>27</v>
      </c>
      <c r="E26" s="1" t="s">
        <v>12</v>
      </c>
      <c r="F26" s="1" t="s">
        <v>5</v>
      </c>
      <c r="G26" s="1"/>
      <c r="H26" s="1">
        <v>-4.8</v>
      </c>
      <c r="I26" s="11">
        <v>-5.93</v>
      </c>
      <c r="J26" s="11">
        <v>-5.9</v>
      </c>
      <c r="K26" s="11">
        <v>-7</v>
      </c>
      <c r="L26" s="11">
        <v>-5.3</v>
      </c>
      <c r="M26" s="11">
        <v>-6.1</v>
      </c>
      <c r="N26" s="1"/>
      <c r="O26" s="3">
        <f t="shared" si="3"/>
        <v>2.2000000000000002</v>
      </c>
      <c r="P26" s="6">
        <f t="shared" si="4"/>
        <v>0.74807530815196988</v>
      </c>
      <c r="Q26" s="6">
        <f t="shared" si="5"/>
        <v>-5.8383333333333338</v>
      </c>
    </row>
    <row r="27" spans="1:17" x14ac:dyDescent="0.35">
      <c r="A27" s="7" t="s">
        <v>2</v>
      </c>
      <c r="B27" s="7">
        <v>48</v>
      </c>
      <c r="C27" s="7">
        <v>39</v>
      </c>
      <c r="D27" s="7" t="s">
        <v>27</v>
      </c>
      <c r="E27" s="7" t="s">
        <v>13</v>
      </c>
      <c r="F27" s="7" t="s">
        <v>5</v>
      </c>
      <c r="G27" s="7"/>
      <c r="H27" s="7">
        <v>-3</v>
      </c>
      <c r="I27" s="13">
        <v>-3.21</v>
      </c>
      <c r="J27" s="13">
        <v>-2.98</v>
      </c>
      <c r="K27" s="13">
        <v>-4.0999999999999996</v>
      </c>
      <c r="L27" s="13">
        <v>-3.1</v>
      </c>
      <c r="M27" s="13">
        <v>-3.2</v>
      </c>
      <c r="N27" s="7"/>
      <c r="O27" s="7">
        <f t="shared" si="3"/>
        <v>1.1199999999999997</v>
      </c>
      <c r="P27" s="8">
        <f t="shared" si="4"/>
        <v>0.42027372032997917</v>
      </c>
      <c r="Q27" s="8">
        <f t="shared" si="5"/>
        <v>-3.2650000000000001</v>
      </c>
    </row>
    <row r="28" spans="1:17" x14ac:dyDescent="0.35">
      <c r="A28" s="1" t="s">
        <v>2</v>
      </c>
      <c r="B28" s="1">
        <v>48</v>
      </c>
      <c r="C28" s="1">
        <v>39</v>
      </c>
      <c r="D28" s="1" t="s">
        <v>27</v>
      </c>
      <c r="E28" s="1" t="s">
        <v>14</v>
      </c>
      <c r="F28" s="1" t="s">
        <v>5</v>
      </c>
      <c r="G28" s="1"/>
      <c r="H28" s="1">
        <v>-5.2</v>
      </c>
      <c r="I28" s="11">
        <v>-6.03</v>
      </c>
      <c r="J28" s="11">
        <v>-6.4</v>
      </c>
      <c r="K28" s="11">
        <v>-7.2</v>
      </c>
      <c r="L28" s="11">
        <v>-6</v>
      </c>
      <c r="M28" s="11">
        <v>-6</v>
      </c>
      <c r="N28" s="1"/>
      <c r="O28" s="3">
        <f t="shared" si="3"/>
        <v>2</v>
      </c>
      <c r="P28" s="6">
        <f t="shared" si="4"/>
        <v>0.65208639509398347</v>
      </c>
      <c r="Q28" s="6">
        <f t="shared" si="5"/>
        <v>-6.1383333333333328</v>
      </c>
    </row>
    <row r="35" spans="1:17" x14ac:dyDescent="0.35">
      <c r="A35" t="s">
        <v>28</v>
      </c>
    </row>
    <row r="37" spans="1:17" ht="29" x14ac:dyDescent="0.35">
      <c r="A37" s="1" t="s">
        <v>1</v>
      </c>
      <c r="B37" s="1" t="s">
        <v>3</v>
      </c>
      <c r="C37" s="1" t="s">
        <v>4</v>
      </c>
      <c r="D37" s="2" t="s">
        <v>8</v>
      </c>
      <c r="E37" s="2" t="s">
        <v>9</v>
      </c>
      <c r="F37" s="1" t="s">
        <v>6</v>
      </c>
      <c r="G37" s="1" t="s">
        <v>7</v>
      </c>
      <c r="H37" s="1" t="s">
        <v>16</v>
      </c>
      <c r="I37" s="1" t="s">
        <v>17</v>
      </c>
      <c r="J37" s="1" t="s">
        <v>18</v>
      </c>
      <c r="K37" s="1" t="s">
        <v>19</v>
      </c>
      <c r="L37" s="1" t="s">
        <v>20</v>
      </c>
      <c r="M37" s="1" t="s">
        <v>21</v>
      </c>
      <c r="N37" s="1" t="s">
        <v>22</v>
      </c>
      <c r="O37" s="3" t="s">
        <v>23</v>
      </c>
      <c r="P37" s="3" t="s">
        <v>24</v>
      </c>
      <c r="Q37" s="3" t="s">
        <v>25</v>
      </c>
    </row>
    <row r="38" spans="1:17" x14ac:dyDescent="0.35">
      <c r="A38" s="1" t="s">
        <v>2</v>
      </c>
      <c r="B38" s="1">
        <v>48</v>
      </c>
      <c r="C38" s="1">
        <v>39</v>
      </c>
      <c r="D38" s="1" t="s">
        <v>10</v>
      </c>
      <c r="E38" s="1" t="s">
        <v>12</v>
      </c>
      <c r="F38" s="1" t="s">
        <v>5</v>
      </c>
      <c r="G38" s="1"/>
      <c r="H38" s="1"/>
      <c r="I38" s="1"/>
      <c r="J38" s="1"/>
      <c r="K38" s="1"/>
      <c r="L38" s="1"/>
      <c r="M38" s="1"/>
      <c r="N38" s="1"/>
      <c r="O38" s="3"/>
      <c r="P38" s="3"/>
      <c r="Q38" s="3"/>
    </row>
    <row r="42" spans="1:17" x14ac:dyDescent="0.35">
      <c r="A42" t="s">
        <v>29</v>
      </c>
    </row>
    <row r="44" spans="1:17" ht="29" x14ac:dyDescent="0.35">
      <c r="A44" s="1" t="s">
        <v>1</v>
      </c>
      <c r="B44" s="1" t="s">
        <v>3</v>
      </c>
      <c r="C44" s="1" t="s">
        <v>4</v>
      </c>
      <c r="D44" s="2" t="s">
        <v>8</v>
      </c>
      <c r="E44" s="2" t="s">
        <v>9</v>
      </c>
      <c r="F44" s="1" t="s">
        <v>6</v>
      </c>
      <c r="G44" s="1" t="s">
        <v>7</v>
      </c>
      <c r="H44" s="1" t="s">
        <v>16</v>
      </c>
      <c r="I44" s="1" t="s">
        <v>17</v>
      </c>
      <c r="J44" s="1" t="s">
        <v>18</v>
      </c>
      <c r="K44" s="1" t="s">
        <v>19</v>
      </c>
      <c r="L44" s="1" t="s">
        <v>20</v>
      </c>
      <c r="M44" s="1" t="s">
        <v>21</v>
      </c>
      <c r="N44" s="1" t="s">
        <v>22</v>
      </c>
      <c r="O44" s="3" t="s">
        <v>23</v>
      </c>
      <c r="P44" s="3" t="s">
        <v>24</v>
      </c>
      <c r="Q44" s="3" t="s">
        <v>25</v>
      </c>
    </row>
    <row r="45" spans="1:17" x14ac:dyDescent="0.35">
      <c r="A45" s="1" t="s">
        <v>2</v>
      </c>
      <c r="B45" s="1">
        <v>48</v>
      </c>
      <c r="C45" s="1">
        <v>39</v>
      </c>
      <c r="D45" s="1" t="s">
        <v>27</v>
      </c>
      <c r="E45" s="1" t="s">
        <v>13</v>
      </c>
      <c r="F45" s="1" t="s">
        <v>5</v>
      </c>
      <c r="G45" s="1"/>
      <c r="H45" s="1"/>
      <c r="I45" s="1"/>
      <c r="J45" s="1"/>
      <c r="K45" s="1"/>
      <c r="L45" s="1"/>
      <c r="M45" s="1"/>
      <c r="N45" s="1"/>
      <c r="O45" s="3"/>
      <c r="P45" s="3"/>
      <c r="Q4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6DCC-6E7A-4145-A27C-176431F763E5}">
  <dimension ref="A2:Q31"/>
  <sheetViews>
    <sheetView workbookViewId="0">
      <selection activeCell="D3" sqref="D3"/>
    </sheetView>
  </sheetViews>
  <sheetFormatPr defaultRowHeight="14.5" x14ac:dyDescent="0.35"/>
  <cols>
    <col min="1" max="1" width="16.1796875" customWidth="1"/>
    <col min="4" max="4" width="11.6328125" bestFit="1" customWidth="1"/>
  </cols>
  <sheetData>
    <row r="2" spans="1:17" x14ac:dyDescent="0.35">
      <c r="A2" s="9" t="s">
        <v>49</v>
      </c>
      <c r="B2" s="9"/>
      <c r="D2" s="14" t="s">
        <v>51</v>
      </c>
      <c r="E2" s="14"/>
      <c r="F2" s="14"/>
    </row>
    <row r="4" spans="1:17" x14ac:dyDescent="0.35">
      <c r="A4" t="s">
        <v>0</v>
      </c>
    </row>
    <row r="6" spans="1:17" ht="43.5" x14ac:dyDescent="0.35">
      <c r="A6" s="1" t="s">
        <v>1</v>
      </c>
      <c r="B6" s="1" t="s">
        <v>3</v>
      </c>
      <c r="C6" s="1" t="s">
        <v>4</v>
      </c>
      <c r="D6" s="2" t="s">
        <v>8</v>
      </c>
      <c r="E6" s="2" t="s">
        <v>9</v>
      </c>
      <c r="F6" s="1" t="s">
        <v>6</v>
      </c>
      <c r="G6" s="1" t="s">
        <v>7</v>
      </c>
      <c r="H6" s="1" t="s">
        <v>40</v>
      </c>
      <c r="I6" s="1" t="s">
        <v>15</v>
      </c>
      <c r="J6" s="1" t="s">
        <v>41</v>
      </c>
      <c r="K6" s="1" t="s">
        <v>42</v>
      </c>
      <c r="L6" s="1" t="s">
        <v>43</v>
      </c>
      <c r="M6" s="1" t="s">
        <v>44</v>
      </c>
      <c r="N6" s="1" t="s">
        <v>45</v>
      </c>
      <c r="O6" s="3" t="s">
        <v>23</v>
      </c>
      <c r="P6" s="3" t="s">
        <v>24</v>
      </c>
      <c r="Q6" s="3" t="s">
        <v>25</v>
      </c>
    </row>
    <row r="7" spans="1:17" x14ac:dyDescent="0.35">
      <c r="A7" s="7" t="s">
        <v>48</v>
      </c>
      <c r="B7" s="7">
        <v>48</v>
      </c>
      <c r="C7" s="7">
        <v>39</v>
      </c>
      <c r="D7" s="7" t="s">
        <v>10</v>
      </c>
      <c r="E7" s="7" t="s">
        <v>12</v>
      </c>
      <c r="F7" s="7" t="s">
        <v>5</v>
      </c>
      <c r="G7" s="7"/>
      <c r="H7" s="7"/>
      <c r="I7" s="7"/>
      <c r="J7" s="7">
        <v>-2.25</v>
      </c>
      <c r="K7" s="7"/>
      <c r="L7" s="7">
        <v>-2.1</v>
      </c>
      <c r="M7" s="7"/>
      <c r="N7" s="7"/>
      <c r="O7" s="7"/>
      <c r="P7" s="7"/>
      <c r="Q7" s="7"/>
    </row>
    <row r="8" spans="1:17" x14ac:dyDescent="0.35">
      <c r="A8" s="15" t="s">
        <v>48</v>
      </c>
      <c r="B8" s="15">
        <v>48</v>
      </c>
      <c r="C8" s="15">
        <v>39</v>
      </c>
      <c r="D8" s="15" t="s">
        <v>10</v>
      </c>
      <c r="E8" s="15" t="s">
        <v>14</v>
      </c>
      <c r="F8" s="15" t="s">
        <v>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11" spans="1:17" x14ac:dyDescent="0.35">
      <c r="A11" t="s">
        <v>26</v>
      </c>
    </row>
    <row r="13" spans="1:17" ht="43.5" x14ac:dyDescent="0.35">
      <c r="A13" s="1" t="s">
        <v>1</v>
      </c>
      <c r="B13" s="1" t="s">
        <v>3</v>
      </c>
      <c r="C13" s="1" t="s">
        <v>4</v>
      </c>
      <c r="D13" s="2" t="s">
        <v>8</v>
      </c>
      <c r="E13" s="2" t="s">
        <v>9</v>
      </c>
      <c r="F13" s="1" t="s">
        <v>6</v>
      </c>
      <c r="G13" s="1" t="s">
        <v>7</v>
      </c>
      <c r="H13" s="1" t="s">
        <v>40</v>
      </c>
      <c r="I13" s="1" t="s">
        <v>15</v>
      </c>
      <c r="J13" s="1" t="s">
        <v>41</v>
      </c>
      <c r="K13" s="1" t="s">
        <v>42</v>
      </c>
      <c r="L13" s="1" t="s">
        <v>43</v>
      </c>
      <c r="M13" s="1" t="s">
        <v>44</v>
      </c>
      <c r="N13" s="1" t="s">
        <v>45</v>
      </c>
      <c r="O13" s="3" t="s">
        <v>23</v>
      </c>
      <c r="P13" s="3" t="s">
        <v>24</v>
      </c>
      <c r="Q13" s="3" t="s">
        <v>25</v>
      </c>
    </row>
    <row r="14" spans="1:17" x14ac:dyDescent="0.35">
      <c r="A14" s="7" t="s">
        <v>48</v>
      </c>
      <c r="B14" s="7">
        <v>48</v>
      </c>
      <c r="C14" s="7">
        <v>39</v>
      </c>
      <c r="D14" s="7" t="s">
        <v>27</v>
      </c>
      <c r="E14" s="7" t="s">
        <v>13</v>
      </c>
      <c r="F14" s="7" t="s">
        <v>5</v>
      </c>
      <c r="G14" s="7"/>
      <c r="H14" s="7"/>
      <c r="I14" s="7"/>
      <c r="J14" s="7">
        <v>-2.98</v>
      </c>
      <c r="K14" s="7"/>
      <c r="L14" s="7">
        <v>-4.2</v>
      </c>
      <c r="M14" s="7"/>
      <c r="N14" s="7"/>
      <c r="O14" s="7"/>
      <c r="P14" s="7"/>
      <c r="Q14" s="7"/>
    </row>
    <row r="15" spans="1:17" x14ac:dyDescent="0.35">
      <c r="A15" s="15" t="s">
        <v>48</v>
      </c>
      <c r="B15" s="15">
        <v>48</v>
      </c>
      <c r="C15" s="15">
        <v>39</v>
      </c>
      <c r="D15" s="15" t="s">
        <v>27</v>
      </c>
      <c r="E15" s="15" t="s">
        <v>11</v>
      </c>
      <c r="F15" s="15" t="s">
        <v>5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21" spans="1:17" x14ac:dyDescent="0.35">
      <c r="A21" t="s">
        <v>28</v>
      </c>
    </row>
    <row r="23" spans="1:17" ht="43.5" x14ac:dyDescent="0.35">
      <c r="A23" s="1" t="s">
        <v>1</v>
      </c>
      <c r="B23" s="1" t="s">
        <v>3</v>
      </c>
      <c r="C23" s="1" t="s">
        <v>4</v>
      </c>
      <c r="D23" s="2" t="s">
        <v>8</v>
      </c>
      <c r="E23" s="2" t="s">
        <v>9</v>
      </c>
      <c r="F23" s="1" t="s">
        <v>6</v>
      </c>
      <c r="G23" s="1" t="s">
        <v>7</v>
      </c>
      <c r="H23" s="1" t="s">
        <v>40</v>
      </c>
      <c r="I23" s="1" t="s">
        <v>15</v>
      </c>
      <c r="J23" s="1" t="s">
        <v>41</v>
      </c>
      <c r="K23" s="1" t="s">
        <v>42</v>
      </c>
      <c r="L23" s="1" t="s">
        <v>43</v>
      </c>
      <c r="M23" s="1" t="s">
        <v>44</v>
      </c>
      <c r="N23" s="1" t="s">
        <v>45</v>
      </c>
      <c r="O23" s="3" t="s">
        <v>23</v>
      </c>
      <c r="P23" s="3" t="s">
        <v>24</v>
      </c>
      <c r="Q23" s="3" t="s">
        <v>25</v>
      </c>
    </row>
    <row r="24" spans="1:17" x14ac:dyDescent="0.35">
      <c r="A24" s="1" t="s">
        <v>2</v>
      </c>
      <c r="B24" s="1">
        <v>48</v>
      </c>
      <c r="C24" s="1">
        <v>39</v>
      </c>
      <c r="D24" s="1" t="s">
        <v>10</v>
      </c>
      <c r="E24" s="1" t="s">
        <v>12</v>
      </c>
      <c r="F24" s="1" t="s">
        <v>5</v>
      </c>
      <c r="G24" s="1"/>
      <c r="H24" s="1"/>
      <c r="I24" s="1"/>
      <c r="J24" s="1">
        <v>0.25</v>
      </c>
      <c r="K24" s="1"/>
      <c r="L24" s="1"/>
      <c r="M24" s="1"/>
      <c r="N24" s="1"/>
      <c r="O24" s="3"/>
      <c r="P24" s="3"/>
      <c r="Q24" s="3"/>
    </row>
    <row r="28" spans="1:17" x14ac:dyDescent="0.35">
      <c r="A28" t="s">
        <v>29</v>
      </c>
    </row>
    <row r="30" spans="1:17" ht="43.5" x14ac:dyDescent="0.35">
      <c r="A30" s="1" t="s">
        <v>1</v>
      </c>
      <c r="B30" s="1" t="s">
        <v>3</v>
      </c>
      <c r="C30" s="1" t="s">
        <v>4</v>
      </c>
      <c r="D30" s="2" t="s">
        <v>8</v>
      </c>
      <c r="E30" s="2" t="s">
        <v>9</v>
      </c>
      <c r="F30" s="1" t="s">
        <v>6</v>
      </c>
      <c r="G30" s="1" t="s">
        <v>7</v>
      </c>
      <c r="H30" s="1" t="s">
        <v>40</v>
      </c>
      <c r="I30" s="1" t="s">
        <v>15</v>
      </c>
      <c r="J30" s="1" t="s">
        <v>41</v>
      </c>
      <c r="K30" s="1" t="s">
        <v>42</v>
      </c>
      <c r="L30" s="1" t="s">
        <v>43</v>
      </c>
      <c r="M30" s="1" t="s">
        <v>44</v>
      </c>
      <c r="N30" s="1" t="s">
        <v>45</v>
      </c>
      <c r="O30" s="3" t="s">
        <v>23</v>
      </c>
      <c r="P30" s="3" t="s">
        <v>24</v>
      </c>
      <c r="Q30" s="3" t="s">
        <v>25</v>
      </c>
    </row>
    <row r="31" spans="1:17" x14ac:dyDescent="0.35">
      <c r="A31" s="1" t="s">
        <v>2</v>
      </c>
      <c r="B31" s="1">
        <v>48</v>
      </c>
      <c r="C31" s="1">
        <v>39</v>
      </c>
      <c r="D31" s="1" t="s">
        <v>27</v>
      </c>
      <c r="E31" s="1" t="s">
        <v>13</v>
      </c>
      <c r="F31" s="1" t="s">
        <v>5</v>
      </c>
      <c r="G31" s="1"/>
      <c r="H31" s="1"/>
      <c r="I31" s="1"/>
      <c r="J31" s="1">
        <v>-0.23</v>
      </c>
      <c r="K31" s="1"/>
      <c r="L31" s="1"/>
      <c r="M31" s="1"/>
      <c r="N31" s="1"/>
      <c r="O31" s="3"/>
      <c r="P31" s="3"/>
      <c r="Q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PDCCH (FDD)</vt:lpstr>
      <vt:lpstr>PDCCH (TDD)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Jiakai Shi - Ericsson</dc:creator>
  <cp:lastModifiedBy>Jiakai Shi - E</cp:lastModifiedBy>
  <dcterms:created xsi:type="dcterms:W3CDTF">2024-02-05T07:43:42Z</dcterms:created>
  <dcterms:modified xsi:type="dcterms:W3CDTF">2024-04-19T01:23:28Z</dcterms:modified>
</cp:coreProperties>
</file>